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holasromano/Desktop/"/>
    </mc:Choice>
  </mc:AlternateContent>
  <xr:revisionPtr revIDLastSave="0" documentId="8_{AEFE6FC0-4C11-DD42-90B4-56CF4904CC29}" xr6:coauthVersionLast="45" xr6:coauthVersionMax="45" xr10:uidLastSave="{00000000-0000-0000-0000-000000000000}"/>
  <bookViews>
    <workbookView xWindow="2840" yWindow="460" windowWidth="19880" windowHeight="16580" xr2:uid="{BA362D57-0EF5-1941-9B9B-D23550B1F32F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0" i="1" l="1"/>
  <c r="I70" i="1"/>
  <c r="J69" i="1"/>
  <c r="I69" i="1"/>
  <c r="G75" i="1"/>
  <c r="F75" i="1"/>
  <c r="G74" i="1"/>
  <c r="F74" i="1"/>
  <c r="G73" i="1"/>
  <c r="F73" i="1"/>
  <c r="G71" i="1"/>
  <c r="F71" i="1"/>
  <c r="G70" i="1"/>
  <c r="F70" i="1"/>
  <c r="G69" i="1"/>
  <c r="F69" i="1"/>
  <c r="K63" i="1"/>
  <c r="J63" i="1"/>
  <c r="K62" i="1"/>
  <c r="J62" i="1"/>
  <c r="K60" i="1"/>
  <c r="J60" i="1"/>
  <c r="I29" i="1"/>
  <c r="E29" i="1"/>
  <c r="J40" i="1" s="1"/>
  <c r="K59" i="1"/>
  <c r="J59" i="1"/>
  <c r="K56" i="1"/>
  <c r="G63" i="1"/>
  <c r="G62" i="1"/>
  <c r="G60" i="1"/>
  <c r="F60" i="1"/>
  <c r="G59" i="1"/>
  <c r="F59" i="1"/>
  <c r="G57" i="1"/>
  <c r="G56" i="1"/>
  <c r="K50" i="1"/>
  <c r="K49" i="1"/>
  <c r="K48" i="1"/>
  <c r="J50" i="1"/>
  <c r="J49" i="1"/>
  <c r="J48" i="1"/>
  <c r="K46" i="1"/>
  <c r="K45" i="1"/>
  <c r="K44" i="1"/>
  <c r="J46" i="1"/>
  <c r="J45" i="1"/>
  <c r="J44" i="1"/>
  <c r="K42" i="1"/>
  <c r="K41" i="1"/>
  <c r="K40" i="1"/>
  <c r="K57" i="1" s="1"/>
  <c r="J42" i="1"/>
  <c r="J41" i="1"/>
  <c r="G50" i="1"/>
  <c r="G49" i="1"/>
  <c r="G48" i="1"/>
  <c r="F50" i="1"/>
  <c r="F49" i="1"/>
  <c r="F48" i="1"/>
  <c r="F62" i="1" s="1"/>
  <c r="G46" i="1"/>
  <c r="G45" i="1"/>
  <c r="G44" i="1"/>
  <c r="F46" i="1"/>
  <c r="F45" i="1"/>
  <c r="F44" i="1"/>
  <c r="G42" i="1"/>
  <c r="G41" i="1"/>
  <c r="G40" i="1"/>
  <c r="F42" i="1"/>
  <c r="F41" i="1"/>
  <c r="U25" i="1"/>
  <c r="T25" i="1"/>
  <c r="S25" i="1"/>
  <c r="Q25" i="1"/>
  <c r="P25" i="1"/>
  <c r="O25" i="1"/>
  <c r="U19" i="1"/>
  <c r="T19" i="1"/>
  <c r="S19" i="1"/>
  <c r="Q19" i="1"/>
  <c r="P19" i="1"/>
  <c r="O19" i="1"/>
  <c r="K25" i="1"/>
  <c r="J25" i="1"/>
  <c r="I25" i="1"/>
  <c r="G25" i="1"/>
  <c r="F25" i="1"/>
  <c r="E25" i="1"/>
  <c r="F40" i="1" s="1"/>
  <c r="J35" i="1"/>
  <c r="F35" i="1"/>
  <c r="E35" i="1"/>
  <c r="K29" i="1"/>
  <c r="J29" i="1"/>
  <c r="F29" i="1"/>
  <c r="G29" i="1"/>
  <c r="J56" i="1" l="1"/>
  <c r="J57" i="1"/>
  <c r="F56" i="1"/>
  <c r="F57" i="1"/>
  <c r="F63" i="1"/>
</calcChain>
</file>

<file path=xl/sharedStrings.xml><?xml version="1.0" encoding="utf-8"?>
<sst xmlns="http://schemas.openxmlformats.org/spreadsheetml/2006/main" count="124" uniqueCount="44">
  <si>
    <t>CON</t>
  </si>
  <si>
    <t>LENGTH</t>
  </si>
  <si>
    <t>MP</t>
  </si>
  <si>
    <t>WEIGHT</t>
  </si>
  <si>
    <t>% OF PRE</t>
  </si>
  <si>
    <t>% SURVIVAL</t>
  </si>
  <si>
    <t>LENGTH OF PRE</t>
  </si>
  <si>
    <t>LENGTH OF PUP</t>
  </si>
  <si>
    <t>length (all)</t>
  </si>
  <si>
    <t>Con</t>
  </si>
  <si>
    <t>length (pre)</t>
  </si>
  <si>
    <t>length (pup)</t>
  </si>
  <si>
    <t>% pup</t>
  </si>
  <si>
    <t>% surival</t>
  </si>
  <si>
    <t>weight</t>
  </si>
  <si>
    <t>Mean</t>
  </si>
  <si>
    <t>SE</t>
  </si>
  <si>
    <t>% survival</t>
  </si>
  <si>
    <t>Independent Samples Test</t>
  </si>
  <si>
    <t>Levene's Test for Equality of Variances</t>
  </si>
  <si>
    <t>t-test for Equality of Means</t>
  </si>
  <si>
    <t>F</t>
  </si>
  <si>
    <t>Sig.</t>
  </si>
  <si>
    <t>t</t>
  </si>
  <si>
    <t>df</t>
  </si>
  <si>
    <t>Sig. (2-tailed)</t>
  </si>
  <si>
    <t>Mean Difference</t>
  </si>
  <si>
    <t>Std. Error Difference</t>
  </si>
  <si>
    <t>95% Confidence Interval of the Difference</t>
  </si>
  <si>
    <t>Lower</t>
  </si>
  <si>
    <t>Upper</t>
  </si>
  <si>
    <t>VAR00002</t>
  </si>
  <si>
    <t>Equal variances assumed</t>
  </si>
  <si>
    <t>Equal variances not assumed</t>
  </si>
  <si>
    <t>% pupae</t>
  </si>
  <si>
    <t>Weight</t>
  </si>
  <si>
    <t>Remaining Frass</t>
  </si>
  <si>
    <t>Pupae</t>
  </si>
  <si>
    <t>Pre-pupae</t>
  </si>
  <si>
    <t>Both</t>
  </si>
  <si>
    <t>Control</t>
  </si>
  <si>
    <t>Initial</t>
  </si>
  <si>
    <t>Final wet weight</t>
  </si>
  <si>
    <t>PP-MPs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</si>
</sst>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rgb="FF010205"/>
      <name val="Times"/>
      <family val="1"/>
    </font>
    <font>
      <sz val="12"/>
      <color theme="1"/>
      <name val="Times"/>
      <family val="1"/>
    </font>
    <font>
      <sz val="12"/>
      <color rgb="FF264A60"/>
      <name val="Times"/>
      <family val="1"/>
    </font>
    <font>
      <sz val="12"/>
      <color rgb="FF010205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1" fillId="0" borderId="0" xfId="0" applyFont="1"/>
    <xf numFmtId="0" fontId="0" fillId="2" borderId="0" xfId="0" applyFill="1"/>
    <xf numFmtId="2" fontId="1" fillId="0" borderId="0" xfId="0" applyNumberFormat="1" applyFont="1"/>
    <xf numFmtId="0" fontId="0" fillId="0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Sheet1!$J$57:$K$57</c:f>
                <c:numCache>
                  <c:formatCode>General</c:formatCode>
                  <c:ptCount val="2"/>
                  <c:pt idx="0">
                    <c:v>1.4379084967320228</c:v>
                  </c:pt>
                  <c:pt idx="1">
                    <c:v>4.5044058699728335</c:v>
                  </c:pt>
                </c:numCache>
              </c:numRef>
            </c:plus>
            <c:minus>
              <c:numRef>
                <c:f>Sheet1!$J$57:$K$57</c:f>
                <c:numCache>
                  <c:formatCode>General</c:formatCode>
                  <c:ptCount val="2"/>
                  <c:pt idx="0">
                    <c:v>1.4379084967320228</c:v>
                  </c:pt>
                  <c:pt idx="1">
                    <c:v>4.5044058699728335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Sheet1!$J$55:$K$55</c:f>
              <c:strCache>
                <c:ptCount val="2"/>
                <c:pt idx="0">
                  <c:v>Control</c:v>
                </c:pt>
                <c:pt idx="1">
                  <c:v>MP</c:v>
                </c:pt>
              </c:strCache>
            </c:strRef>
          </c:cat>
          <c:val>
            <c:numRef>
              <c:f>Sheet1!$J$56:$K$56</c:f>
              <c:numCache>
                <c:formatCode>0.00</c:formatCode>
                <c:ptCount val="2"/>
                <c:pt idx="0">
                  <c:v>16.209150326797388</c:v>
                </c:pt>
                <c:pt idx="1">
                  <c:v>34.803921568627452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AB-3449-BF4B-8A30DFDCE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806256"/>
        <c:axId val="116807888"/>
      </c:barChart>
      <c:catAx>
        <c:axId val="11680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07888"/>
        <c:crosses val="autoZero"/>
        <c:auto val="1"/>
        <c:lblAlgn val="ctr"/>
        <c:lblOffset val="100"/>
        <c:noMultiLvlLbl val="0"/>
      </c:catAx>
      <c:valAx>
        <c:axId val="11680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0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Sheet1!$F$68</c:f>
              <c:strCache>
                <c:ptCount val="1"/>
                <c:pt idx="0">
                  <c:v>Control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Sheet1!$F$73:$F$75</c:f>
                <c:numCache>
                  <c:formatCode>General</c:formatCode>
                  <c:ptCount val="3"/>
                  <c:pt idx="0">
                    <c:v>0.44151814414012225</c:v>
                  </c:pt>
                  <c:pt idx="1">
                    <c:v>0.42907914456728496</c:v>
                  </c:pt>
                  <c:pt idx="2">
                    <c:v>0.22307797551601227</c:v>
                  </c:pt>
                </c:numCache>
              </c:numRef>
            </c:plus>
            <c:minus>
              <c:numRef>
                <c:f>Sheet1!$F$73:$F$75</c:f>
                <c:numCache>
                  <c:formatCode>General</c:formatCode>
                  <c:ptCount val="3"/>
                  <c:pt idx="0">
                    <c:v>0.44151814414012225</c:v>
                  </c:pt>
                  <c:pt idx="1">
                    <c:v>0.42907914456728496</c:v>
                  </c:pt>
                  <c:pt idx="2">
                    <c:v>0.22307797551601227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Sheet1!$E$69:$E$71</c:f>
              <c:strCache>
                <c:ptCount val="3"/>
                <c:pt idx="0">
                  <c:v>Pupae</c:v>
                </c:pt>
                <c:pt idx="1">
                  <c:v>Pre-pupae</c:v>
                </c:pt>
                <c:pt idx="2">
                  <c:v>Both</c:v>
                </c:pt>
              </c:strCache>
            </c:strRef>
          </c:cat>
          <c:val>
            <c:numRef>
              <c:f>Sheet1!$F$69:$F$71</c:f>
              <c:numCache>
                <c:formatCode>0.00</c:formatCode>
                <c:ptCount val="3"/>
                <c:pt idx="0">
                  <c:v>14.422222222222222</c:v>
                </c:pt>
                <c:pt idx="1">
                  <c:v>18.227014652014649</c:v>
                </c:pt>
                <c:pt idx="2">
                  <c:v>17.434117647058823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F1-514A-94E2-4C918CD0A4EC}"/>
            </c:ext>
          </c:extLst>
        </c:ser>
        <c:ser>
          <c:idx val="1"/>
          <c:order val="1"/>
          <c:tx>
            <c:strRef>
              <c:f>Sheet1!$G$68</c:f>
              <c:strCache>
                <c:ptCount val="1"/>
                <c:pt idx="0">
                  <c:v>PP-MPs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Sheet1!$G$73:$G$75</c:f>
                <c:numCache>
                  <c:formatCode>General</c:formatCode>
                  <c:ptCount val="3"/>
                  <c:pt idx="0">
                    <c:v>1.1443068434329287</c:v>
                  </c:pt>
                  <c:pt idx="1">
                    <c:v>0.12024392116105816</c:v>
                  </c:pt>
                  <c:pt idx="2">
                    <c:v>0.37272989675143314</c:v>
                  </c:pt>
                </c:numCache>
              </c:numRef>
            </c:plus>
            <c:minus>
              <c:numRef>
                <c:f>Sheet1!$G$73:$G$75</c:f>
                <c:numCache>
                  <c:formatCode>General</c:formatCode>
                  <c:ptCount val="3"/>
                  <c:pt idx="0">
                    <c:v>1.1443068434329287</c:v>
                  </c:pt>
                  <c:pt idx="1">
                    <c:v>0.12024392116105816</c:v>
                  </c:pt>
                  <c:pt idx="2">
                    <c:v>0.37272989675143314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Sheet1!$E$69:$E$71</c:f>
              <c:strCache>
                <c:ptCount val="3"/>
                <c:pt idx="0">
                  <c:v>Pupae</c:v>
                </c:pt>
                <c:pt idx="1">
                  <c:v>Pre-pupae</c:v>
                </c:pt>
                <c:pt idx="2">
                  <c:v>Both</c:v>
                </c:pt>
              </c:strCache>
            </c:strRef>
          </c:cat>
          <c:val>
            <c:numRef>
              <c:f>Sheet1!$G$69:$G$71</c:f>
              <c:numCache>
                <c:formatCode>0.00</c:formatCode>
                <c:ptCount val="3"/>
                <c:pt idx="0">
                  <c:v>14.060238095238097</c:v>
                </c:pt>
                <c:pt idx="1">
                  <c:v>18.704092204092202</c:v>
                </c:pt>
                <c:pt idx="2">
                  <c:v>17.21078431372549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F1-514A-94E2-4C918CD0A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301120"/>
        <c:axId val="74121824"/>
      </c:barChart>
      <c:catAx>
        <c:axId val="12830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21824"/>
        <c:crosses val="autoZero"/>
        <c:auto val="1"/>
        <c:lblAlgn val="ctr"/>
        <c:lblOffset val="100"/>
        <c:noMultiLvlLbl val="0"/>
      </c:catAx>
      <c:valAx>
        <c:axId val="7412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0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Sheet1!$I$70:$J$70</c:f>
                <c:numCache>
                  <c:formatCode>General</c:formatCode>
                  <c:ptCount val="2"/>
                  <c:pt idx="0">
                    <c:v>0.31317371821047979</c:v>
                  </c:pt>
                  <c:pt idx="1">
                    <c:v>0.14843629385474874</c:v>
                  </c:pt>
                </c:numCache>
              </c:numRef>
            </c:plus>
            <c:minus>
              <c:numRef>
                <c:f>Sheet1!$I$70:$J$70</c:f>
                <c:numCache>
                  <c:formatCode>General</c:formatCode>
                  <c:ptCount val="2"/>
                  <c:pt idx="0">
                    <c:v>0.31317371821047979</c:v>
                  </c:pt>
                  <c:pt idx="1">
                    <c:v>0.14843629385474874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Sheet1!$I$68:$J$68</c:f>
              <c:strCache>
                <c:ptCount val="2"/>
                <c:pt idx="0">
                  <c:v>Control</c:v>
                </c:pt>
                <c:pt idx="1">
                  <c:v>PP-MPs</c:v>
                </c:pt>
              </c:strCache>
            </c:strRef>
          </c:cat>
          <c:val>
            <c:numRef>
              <c:f>Sheet1!$I$69:$J$69</c:f>
              <c:numCache>
                <c:formatCode>0.00</c:formatCode>
                <c:ptCount val="2"/>
                <c:pt idx="0">
                  <c:v>2.7366666666666668</c:v>
                </c:pt>
                <c:pt idx="1">
                  <c:v>2.76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B6-B84C-8F1D-BF54A5CD9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9295664"/>
        <c:axId val="133745232"/>
      </c:barChart>
      <c:catAx>
        <c:axId val="12929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45232"/>
        <c:crosses val="autoZero"/>
        <c:auto val="1"/>
        <c:lblAlgn val="ctr"/>
        <c:lblOffset val="100"/>
        <c:noMultiLvlLbl val="0"/>
      </c:catAx>
      <c:valAx>
        <c:axId val="13374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295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412750</xdr:colOff>
      <xdr:row>45</xdr:row>
      <xdr:rowOff>120650</xdr:rowOff>
    </xdr:from>
    <xdr:to>
      <xdr:col>19</xdr:col>
      <xdr:colOff>31750</xdr:colOff>
      <xdr:row>59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299F7C-9B1E-144D-9281-9A467BEE30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641350</xdr:colOff>
      <xdr:row>60</xdr:row>
      <xdr:rowOff>196850</xdr:rowOff>
    </xdr:from>
    <xdr:to>
      <xdr:col>17</xdr:col>
      <xdr:colOff>260350</xdr:colOff>
      <xdr:row>74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D56E54-7B46-6F47-A93B-98ED7E3B9F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749300</xdr:colOff>
      <xdr:row>65</xdr:row>
      <xdr:rowOff>184150</xdr:rowOff>
    </xdr:from>
    <xdr:to>
      <xdr:col>7</xdr:col>
      <xdr:colOff>368300</xdr:colOff>
      <xdr:row>79</xdr:row>
      <xdr:rowOff>82550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B22F5A-0A8D-2940-9690-DDBE583650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6BDA5-5510-204B-8730-50258A145EB6}">
  <dimension ref="D3:Z75"/>
  <sheetViews>
    <sheetView tabSelected="1" topLeftCell="B47" workbookViewId="0">
      <selection activeCell="J73" sqref="J73"/>
    </sheetView>
  </sheetViews>
  <sheetFormatPr baseColWidth="10" defaultRowHeight="16" x14ac:dyDescent="0.2"/>
  <sheetData>
    <row r="3" spans="4:21" x14ac:dyDescent="0.2">
      <c r="E3" s="2" t="s">
        <v>1</v>
      </c>
      <c r="F3" s="2"/>
      <c r="G3" s="2"/>
      <c r="H3" s="2"/>
      <c r="I3" s="2" t="s">
        <v>1</v>
      </c>
      <c r="J3" s="2"/>
      <c r="K3" s="2"/>
      <c r="L3" s="2"/>
      <c r="M3" s="2"/>
      <c r="N3" s="2"/>
      <c r="O3" s="2" t="s">
        <v>3</v>
      </c>
      <c r="P3" s="2"/>
      <c r="Q3" s="2"/>
      <c r="R3" s="2"/>
      <c r="S3" s="2" t="s">
        <v>3</v>
      </c>
      <c r="T3" s="2"/>
      <c r="U3" s="2"/>
    </row>
    <row r="4" spans="4:21" x14ac:dyDescent="0.2">
      <c r="D4" s="2"/>
      <c r="E4" s="2" t="s">
        <v>0</v>
      </c>
      <c r="F4" s="2" t="s">
        <v>0</v>
      </c>
      <c r="G4" s="2" t="s">
        <v>0</v>
      </c>
      <c r="H4" s="2"/>
      <c r="I4" s="2" t="s">
        <v>2</v>
      </c>
      <c r="J4" s="2" t="s">
        <v>2</v>
      </c>
      <c r="K4" s="2" t="s">
        <v>2</v>
      </c>
      <c r="L4" s="2"/>
      <c r="M4" s="2"/>
      <c r="N4" s="2"/>
      <c r="O4" s="2" t="s">
        <v>0</v>
      </c>
      <c r="P4" s="2" t="s">
        <v>0</v>
      </c>
      <c r="Q4" s="2" t="s">
        <v>0</v>
      </c>
      <c r="R4" s="2"/>
      <c r="S4" s="2" t="s">
        <v>2</v>
      </c>
      <c r="T4" s="2" t="s">
        <v>2</v>
      </c>
      <c r="U4" s="2" t="s">
        <v>2</v>
      </c>
    </row>
    <row r="5" spans="4:21" x14ac:dyDescent="0.2">
      <c r="D5" s="2">
        <v>1</v>
      </c>
      <c r="E5">
        <v>17.8</v>
      </c>
      <c r="F5">
        <v>17.2</v>
      </c>
      <c r="G5">
        <v>19.8</v>
      </c>
      <c r="I5">
        <v>18.7</v>
      </c>
      <c r="J5">
        <v>18.3</v>
      </c>
      <c r="K5">
        <v>21.2</v>
      </c>
      <c r="O5">
        <v>2.12</v>
      </c>
      <c r="P5">
        <v>3.14</v>
      </c>
      <c r="Q5">
        <v>2.95</v>
      </c>
      <c r="S5">
        <v>2.96</v>
      </c>
      <c r="T5">
        <v>2.4700000000000002</v>
      </c>
      <c r="U5">
        <v>2.85</v>
      </c>
    </row>
    <row r="6" spans="4:21" x14ac:dyDescent="0.2">
      <c r="D6" s="2">
        <v>2</v>
      </c>
      <c r="E6">
        <v>18.3</v>
      </c>
      <c r="F6">
        <v>20.9</v>
      </c>
      <c r="G6">
        <v>19.5</v>
      </c>
      <c r="I6">
        <v>18.8</v>
      </c>
      <c r="J6">
        <v>19.2</v>
      </c>
      <c r="K6">
        <v>19.2</v>
      </c>
    </row>
    <row r="7" spans="4:21" x14ac:dyDescent="0.2">
      <c r="D7" s="2">
        <v>3</v>
      </c>
      <c r="E7">
        <v>18.5</v>
      </c>
      <c r="F7">
        <v>19.100000000000001</v>
      </c>
      <c r="G7">
        <v>20.2</v>
      </c>
      <c r="I7">
        <v>18.899999999999999</v>
      </c>
      <c r="J7">
        <v>17.2</v>
      </c>
      <c r="K7">
        <v>19.399999999999999</v>
      </c>
    </row>
    <row r="8" spans="4:21" x14ac:dyDescent="0.2">
      <c r="D8" s="2">
        <v>4</v>
      </c>
      <c r="E8">
        <v>18.2</v>
      </c>
      <c r="F8">
        <v>17.5</v>
      </c>
      <c r="G8">
        <v>14.6</v>
      </c>
      <c r="I8">
        <v>18.8</v>
      </c>
      <c r="J8">
        <v>19.3</v>
      </c>
      <c r="K8">
        <v>19.5</v>
      </c>
    </row>
    <row r="9" spans="4:21" x14ac:dyDescent="0.2">
      <c r="D9" s="2">
        <v>5</v>
      </c>
      <c r="E9">
        <v>16.3</v>
      </c>
      <c r="F9">
        <v>19.7</v>
      </c>
      <c r="G9">
        <v>16</v>
      </c>
      <c r="I9">
        <v>17</v>
      </c>
      <c r="J9">
        <v>18.2</v>
      </c>
      <c r="K9">
        <v>17.899999999999999</v>
      </c>
    </row>
    <row r="10" spans="4:21" x14ac:dyDescent="0.2">
      <c r="D10" s="2">
        <v>6</v>
      </c>
      <c r="E10">
        <v>18.5</v>
      </c>
      <c r="F10">
        <v>21.4</v>
      </c>
      <c r="G10">
        <v>18.2</v>
      </c>
      <c r="I10">
        <v>17.8</v>
      </c>
      <c r="J10">
        <v>18.399999999999999</v>
      </c>
      <c r="K10">
        <v>18.899999999999999</v>
      </c>
    </row>
    <row r="11" spans="4:21" x14ac:dyDescent="0.2">
      <c r="D11" s="2">
        <v>7</v>
      </c>
      <c r="E11">
        <v>16.5</v>
      </c>
      <c r="F11">
        <v>18.7</v>
      </c>
      <c r="G11">
        <v>18.600000000000001</v>
      </c>
      <c r="I11">
        <v>20.100000000000001</v>
      </c>
      <c r="J11">
        <v>18.399999999999999</v>
      </c>
      <c r="K11">
        <v>18.7</v>
      </c>
    </row>
    <row r="12" spans="4:21" x14ac:dyDescent="0.2">
      <c r="D12" s="2">
        <v>8</v>
      </c>
      <c r="E12">
        <v>18.100000000000001</v>
      </c>
      <c r="F12">
        <v>19.8</v>
      </c>
      <c r="G12">
        <v>16.899999999999999</v>
      </c>
      <c r="I12">
        <v>18.2</v>
      </c>
      <c r="J12">
        <v>17.2</v>
      </c>
      <c r="K12">
        <v>18</v>
      </c>
    </row>
    <row r="13" spans="4:21" x14ac:dyDescent="0.2">
      <c r="D13" s="2">
        <v>9</v>
      </c>
      <c r="E13">
        <v>20.2</v>
      </c>
      <c r="F13">
        <v>21.2</v>
      </c>
      <c r="G13">
        <v>16.2</v>
      </c>
      <c r="I13">
        <v>19</v>
      </c>
      <c r="J13">
        <v>19.7</v>
      </c>
      <c r="K13">
        <v>17.7</v>
      </c>
    </row>
    <row r="14" spans="4:21" x14ac:dyDescent="0.2">
      <c r="D14" s="2">
        <v>10</v>
      </c>
      <c r="E14">
        <v>16.2</v>
      </c>
      <c r="F14">
        <v>15.5</v>
      </c>
      <c r="G14">
        <v>15.5</v>
      </c>
      <c r="I14">
        <v>19.7</v>
      </c>
      <c r="J14">
        <v>21.3</v>
      </c>
      <c r="K14" s="3">
        <v>23</v>
      </c>
    </row>
    <row r="15" spans="4:21" x14ac:dyDescent="0.2">
      <c r="D15" s="2">
        <v>11</v>
      </c>
      <c r="E15">
        <v>17.5</v>
      </c>
      <c r="F15">
        <v>19.399999999999999</v>
      </c>
      <c r="G15">
        <v>18.399999999999999</v>
      </c>
      <c r="I15">
        <v>15.2</v>
      </c>
      <c r="J15">
        <v>17.3</v>
      </c>
      <c r="K15" s="3">
        <v>15.4</v>
      </c>
    </row>
    <row r="16" spans="4:21" x14ac:dyDescent="0.2">
      <c r="D16" s="2">
        <v>12</v>
      </c>
      <c r="E16">
        <v>17.8</v>
      </c>
      <c r="F16">
        <v>18.8</v>
      </c>
      <c r="G16">
        <v>15.9</v>
      </c>
      <c r="I16">
        <v>20</v>
      </c>
      <c r="J16" s="3">
        <v>17.7</v>
      </c>
      <c r="K16" s="3">
        <v>14.9</v>
      </c>
    </row>
    <row r="17" spans="4:21" x14ac:dyDescent="0.2">
      <c r="D17" s="2">
        <v>13</v>
      </c>
      <c r="E17" s="5">
        <v>18.2</v>
      </c>
      <c r="F17">
        <v>18.899999999999999</v>
      </c>
      <c r="G17">
        <v>19.2</v>
      </c>
      <c r="I17" s="3">
        <v>19.3</v>
      </c>
      <c r="J17" s="3">
        <v>10.7</v>
      </c>
      <c r="K17" s="3">
        <v>12.8</v>
      </c>
      <c r="O17" s="1" t="s">
        <v>6</v>
      </c>
      <c r="P17" s="1"/>
      <c r="Q17" s="1"/>
      <c r="R17" s="1"/>
      <c r="S17" s="1"/>
      <c r="T17" s="1"/>
      <c r="U17" s="1"/>
    </row>
    <row r="18" spans="4:21" x14ac:dyDescent="0.2">
      <c r="D18" s="2">
        <v>14</v>
      </c>
      <c r="E18" s="3">
        <v>14.3</v>
      </c>
      <c r="F18" s="3">
        <v>13.4</v>
      </c>
      <c r="G18">
        <v>19.8</v>
      </c>
      <c r="I18" s="3">
        <v>21</v>
      </c>
      <c r="J18" s="3">
        <v>9.5</v>
      </c>
      <c r="K18" s="3">
        <v>16.399999999999999</v>
      </c>
      <c r="O18" s="4" t="s">
        <v>0</v>
      </c>
      <c r="P18" s="4" t="s">
        <v>0</v>
      </c>
      <c r="Q18" s="4" t="s">
        <v>0</v>
      </c>
      <c r="R18" s="4"/>
      <c r="S18" s="4" t="s">
        <v>2</v>
      </c>
      <c r="T18" s="4" t="s">
        <v>2</v>
      </c>
      <c r="U18" s="4" t="s">
        <v>2</v>
      </c>
    </row>
    <row r="19" spans="4:21" x14ac:dyDescent="0.2">
      <c r="D19" s="2">
        <v>15</v>
      </c>
      <c r="E19" s="3">
        <v>13.4</v>
      </c>
      <c r="F19" s="3">
        <v>13.4</v>
      </c>
      <c r="G19" s="3">
        <v>18.5</v>
      </c>
      <c r="I19" s="3">
        <v>13.9</v>
      </c>
      <c r="J19" s="3">
        <v>9.9</v>
      </c>
      <c r="K19" s="3">
        <v>15</v>
      </c>
      <c r="O19" s="1">
        <f>AVERAGE(E5:E16)</f>
        <v>17.824999999999999</v>
      </c>
      <c r="P19" s="1">
        <f>AVERAGE(F5:F17)</f>
        <v>19.084615384615383</v>
      </c>
      <c r="Q19" s="1">
        <f>AVERAGE(G5:G18)</f>
        <v>17.771428571428572</v>
      </c>
      <c r="R19" s="1"/>
      <c r="S19" s="1">
        <f>AVERAGE(I5:I17)</f>
        <v>18.576923076923073</v>
      </c>
      <c r="T19" s="1">
        <f>AVERAGE(J5:J15)</f>
        <v>18.59090909090909</v>
      </c>
      <c r="U19" s="1">
        <f>AVERAGE(K5:K13)</f>
        <v>18.944444444444443</v>
      </c>
    </row>
    <row r="20" spans="4:21" x14ac:dyDescent="0.2">
      <c r="D20" s="2">
        <v>16</v>
      </c>
      <c r="F20" s="3">
        <v>16.2</v>
      </c>
      <c r="G20" s="3">
        <v>15.6</v>
      </c>
      <c r="I20" s="3">
        <v>10.7</v>
      </c>
      <c r="J20" s="3">
        <v>11.3</v>
      </c>
      <c r="K20" s="3">
        <v>11.6</v>
      </c>
      <c r="O20" s="1"/>
      <c r="P20" s="1"/>
      <c r="Q20" s="1"/>
      <c r="R20" s="1"/>
      <c r="S20" s="1"/>
      <c r="T20" s="1"/>
      <c r="U20" s="1"/>
    </row>
    <row r="21" spans="4:21" x14ac:dyDescent="0.2">
      <c r="D21" s="2">
        <v>17</v>
      </c>
      <c r="F21" s="3">
        <v>12.6</v>
      </c>
      <c r="G21" s="3">
        <v>8.1</v>
      </c>
      <c r="I21" s="3">
        <v>13.5</v>
      </c>
      <c r="O21" s="1"/>
      <c r="P21" s="1"/>
      <c r="Q21" s="1"/>
      <c r="R21" s="1"/>
      <c r="S21" s="1"/>
      <c r="T21" s="1"/>
      <c r="U21" s="1"/>
    </row>
    <row r="22" spans="4:21" x14ac:dyDescent="0.2">
      <c r="O22" s="1"/>
      <c r="P22" s="1"/>
      <c r="Q22" s="1"/>
      <c r="R22" s="1"/>
      <c r="S22" s="1"/>
      <c r="T22" s="1"/>
      <c r="U22" s="1"/>
    </row>
    <row r="23" spans="4:21" x14ac:dyDescent="0.2">
      <c r="E23" s="2" t="s">
        <v>1</v>
      </c>
      <c r="O23" s="1" t="s">
        <v>7</v>
      </c>
      <c r="P23" s="1"/>
      <c r="Q23" s="1"/>
      <c r="R23" s="1"/>
      <c r="S23" s="1"/>
      <c r="T23" s="1"/>
      <c r="U23" s="1"/>
    </row>
    <row r="24" spans="4:21" x14ac:dyDescent="0.2">
      <c r="E24" s="2" t="s">
        <v>0</v>
      </c>
      <c r="F24" s="2" t="s">
        <v>0</v>
      </c>
      <c r="G24" s="2" t="s">
        <v>0</v>
      </c>
      <c r="H24" s="2"/>
      <c r="I24" s="2" t="s">
        <v>2</v>
      </c>
      <c r="J24" s="2" t="s">
        <v>2</v>
      </c>
      <c r="K24" s="2" t="s">
        <v>2</v>
      </c>
      <c r="O24" s="4" t="s">
        <v>0</v>
      </c>
      <c r="P24" s="4" t="s">
        <v>0</v>
      </c>
      <c r="Q24" s="4" t="s">
        <v>0</v>
      </c>
      <c r="R24" s="4"/>
      <c r="S24" s="4" t="s">
        <v>2</v>
      </c>
      <c r="T24" s="4" t="s">
        <v>2</v>
      </c>
      <c r="U24" s="4" t="s">
        <v>2</v>
      </c>
    </row>
    <row r="25" spans="4:21" x14ac:dyDescent="0.2">
      <c r="E25">
        <f>AVERAGE(E5:E19)</f>
        <v>17.319999999999997</v>
      </c>
      <c r="F25">
        <f>AVERAGE(F5:F21)</f>
        <v>17.86470588235294</v>
      </c>
      <c r="G25">
        <f>AVERAGE(G5:G21)</f>
        <v>17.117647058823533</v>
      </c>
      <c r="I25">
        <f>AVERAGE(I5:I21)</f>
        <v>17.682352941176468</v>
      </c>
      <c r="J25">
        <f>AVERAGE(J5:J20)</f>
        <v>16.474999999999998</v>
      </c>
      <c r="K25">
        <f>AVERAGE(K5:K20)</f>
        <v>17.475000000000001</v>
      </c>
      <c r="O25" s="1">
        <f>AVERAGE(E17:E19)</f>
        <v>15.299999999999999</v>
      </c>
      <c r="P25" s="1">
        <f>AVERAGE(F18:F21)</f>
        <v>13.9</v>
      </c>
      <c r="Q25" s="1">
        <f>AVERAGE(G19:G21)</f>
        <v>14.066666666666668</v>
      </c>
      <c r="R25" s="1"/>
      <c r="S25" s="1">
        <f>AVERAGE(I18:I21)</f>
        <v>14.774999999999999</v>
      </c>
      <c r="T25" s="1">
        <f>AVERAGE(J16:J20)</f>
        <v>11.819999999999999</v>
      </c>
      <c r="U25" s="1">
        <f>AVERAGE(K14:K20)</f>
        <v>15.585714285714285</v>
      </c>
    </row>
    <row r="26" spans="4:21" x14ac:dyDescent="0.2">
      <c r="O26" s="1"/>
      <c r="P26" s="1"/>
      <c r="Q26" s="1"/>
      <c r="R26" s="1"/>
      <c r="S26" s="1"/>
      <c r="T26" s="1"/>
      <c r="U26" s="1"/>
    </row>
    <row r="27" spans="4:21" x14ac:dyDescent="0.2">
      <c r="E27" s="2" t="s">
        <v>4</v>
      </c>
      <c r="F27" s="2"/>
      <c r="G27" s="2"/>
      <c r="H27" s="2"/>
      <c r="I27" s="2"/>
      <c r="J27" s="2"/>
      <c r="K27" s="2"/>
    </row>
    <row r="28" spans="4:21" x14ac:dyDescent="0.2">
      <c r="E28" s="2" t="s">
        <v>0</v>
      </c>
      <c r="F28" s="2" t="s">
        <v>0</v>
      </c>
      <c r="G28" s="2" t="s">
        <v>0</v>
      </c>
      <c r="H28" s="2"/>
      <c r="I28" s="2" t="s">
        <v>2</v>
      </c>
      <c r="J28" s="2" t="s">
        <v>2</v>
      </c>
      <c r="K28" s="2" t="s">
        <v>2</v>
      </c>
    </row>
    <row r="29" spans="4:21" x14ac:dyDescent="0.2">
      <c r="E29" s="1">
        <f>(2/15)*100</f>
        <v>13.333333333333334</v>
      </c>
      <c r="F29" s="1">
        <f>(3/17)*100</f>
        <v>17.647058823529413</v>
      </c>
      <c r="G29" s="1">
        <f>(3/17)*100</f>
        <v>17.647058823529413</v>
      </c>
      <c r="H29" s="1"/>
      <c r="I29" s="1">
        <f>(5/17)*100</f>
        <v>29.411764705882355</v>
      </c>
      <c r="J29" s="1">
        <f>(5/16)*100</f>
        <v>31.25</v>
      </c>
      <c r="K29" s="1">
        <f>(7/16)*100</f>
        <v>43.75</v>
      </c>
    </row>
    <row r="33" spans="5:26" x14ac:dyDescent="0.2">
      <c r="E33" s="2" t="s">
        <v>5</v>
      </c>
    </row>
    <row r="34" spans="5:26" x14ac:dyDescent="0.2">
      <c r="E34" s="2" t="s">
        <v>0</v>
      </c>
      <c r="F34" s="2" t="s">
        <v>0</v>
      </c>
      <c r="G34" s="2" t="s">
        <v>0</v>
      </c>
      <c r="H34" s="2"/>
      <c r="I34" s="2" t="s">
        <v>2</v>
      </c>
      <c r="J34" s="2" t="s">
        <v>2</v>
      </c>
      <c r="K34" s="2" t="s">
        <v>2</v>
      </c>
      <c r="P34" t="s">
        <v>34</v>
      </c>
    </row>
    <row r="35" spans="5:26" ht="20" x14ac:dyDescent="0.25">
      <c r="E35">
        <f>(15/20)*100</f>
        <v>75</v>
      </c>
      <c r="F35">
        <f>(17/20)*100</f>
        <v>85</v>
      </c>
      <c r="G35">
        <v>85</v>
      </c>
      <c r="I35">
        <v>85</v>
      </c>
      <c r="J35">
        <f>(16/20)*100</f>
        <v>80</v>
      </c>
      <c r="K35">
        <v>80</v>
      </c>
      <c r="P35" s="6" t="s">
        <v>18</v>
      </c>
    </row>
    <row r="36" spans="5:26" x14ac:dyDescent="0.2">
      <c r="P36" s="7"/>
      <c r="Q36" s="8" t="s">
        <v>19</v>
      </c>
      <c r="R36" s="8" t="s">
        <v>20</v>
      </c>
    </row>
    <row r="37" spans="5:26" x14ac:dyDescent="0.2">
      <c r="P37" s="8" t="s">
        <v>21</v>
      </c>
      <c r="Q37" s="8" t="s">
        <v>22</v>
      </c>
      <c r="R37" s="8" t="s">
        <v>23</v>
      </c>
      <c r="S37" s="8" t="s">
        <v>24</v>
      </c>
      <c r="T37" s="8" t="s">
        <v>25</v>
      </c>
      <c r="U37" s="8" t="s">
        <v>26</v>
      </c>
      <c r="V37" s="8" t="s">
        <v>27</v>
      </c>
      <c r="W37" s="8" t="s">
        <v>28</v>
      </c>
    </row>
    <row r="38" spans="5:26" x14ac:dyDescent="0.2">
      <c r="P38" s="8" t="s">
        <v>29</v>
      </c>
      <c r="Q38" s="8" t="s">
        <v>30</v>
      </c>
    </row>
    <row r="39" spans="5:26" x14ac:dyDescent="0.2">
      <c r="F39" s="2" t="s">
        <v>9</v>
      </c>
      <c r="G39" s="2" t="s">
        <v>2</v>
      </c>
      <c r="H39" s="2"/>
      <c r="I39" s="2"/>
      <c r="J39" s="2" t="s">
        <v>9</v>
      </c>
      <c r="K39" s="2" t="s">
        <v>2</v>
      </c>
      <c r="P39" s="8" t="s">
        <v>31</v>
      </c>
      <c r="Q39" s="8" t="s">
        <v>32</v>
      </c>
      <c r="R39" s="9">
        <v>5.9790000000000001</v>
      </c>
      <c r="S39" s="9">
        <v>7.0999999999999994E-2</v>
      </c>
      <c r="T39" s="9">
        <v>-3.9319999999999999</v>
      </c>
      <c r="U39" s="9">
        <v>4</v>
      </c>
      <c r="V39" s="9">
        <v>1.7000000000000001E-2</v>
      </c>
      <c r="W39" s="9">
        <v>-18.593330000000002</v>
      </c>
      <c r="X39" s="9">
        <v>4.7293200000000004</v>
      </c>
      <c r="Y39" s="9">
        <v>-31.724019999999999</v>
      </c>
      <c r="Z39" s="9">
        <v>-5.4626400000000004</v>
      </c>
    </row>
    <row r="40" spans="5:26" x14ac:dyDescent="0.2">
      <c r="E40" s="2" t="s">
        <v>8</v>
      </c>
      <c r="F40">
        <f>E25</f>
        <v>17.319999999999997</v>
      </c>
      <c r="G40">
        <f>I25</f>
        <v>17.682352941176468</v>
      </c>
      <c r="I40" s="2" t="s">
        <v>12</v>
      </c>
      <c r="J40" s="1">
        <f>E29</f>
        <v>13.333333333333334</v>
      </c>
      <c r="K40" s="1">
        <f>I29</f>
        <v>29.411764705882355</v>
      </c>
      <c r="P40" s="8" t="s">
        <v>33</v>
      </c>
      <c r="Q40" s="7"/>
      <c r="R40" s="7"/>
      <c r="S40" s="9">
        <v>-3.9319999999999999</v>
      </c>
      <c r="T40" s="9">
        <v>2.4049999999999998</v>
      </c>
      <c r="U40" s="9">
        <v>4.2999999999999997E-2</v>
      </c>
      <c r="V40" s="9">
        <v>-18.593330000000002</v>
      </c>
      <c r="W40" s="9">
        <v>4.7293200000000004</v>
      </c>
      <c r="X40" s="9">
        <v>-35.989159999999998</v>
      </c>
      <c r="Y40" s="9">
        <v>-1.1975100000000001</v>
      </c>
    </row>
    <row r="41" spans="5:26" x14ac:dyDescent="0.2">
      <c r="E41" s="2" t="s">
        <v>8</v>
      </c>
      <c r="F41">
        <f>F25</f>
        <v>17.86470588235294</v>
      </c>
      <c r="G41">
        <f>J25</f>
        <v>16.474999999999998</v>
      </c>
      <c r="I41" s="2" t="s">
        <v>12</v>
      </c>
      <c r="J41" s="1">
        <f>F29</f>
        <v>17.647058823529413</v>
      </c>
      <c r="K41" s="1">
        <f>J29</f>
        <v>31.25</v>
      </c>
    </row>
    <row r="42" spans="5:26" x14ac:dyDescent="0.2">
      <c r="E42" s="2" t="s">
        <v>8</v>
      </c>
      <c r="F42">
        <f>G25</f>
        <v>17.117647058823533</v>
      </c>
      <c r="G42">
        <f>K25</f>
        <v>17.475000000000001</v>
      </c>
      <c r="I42" s="2" t="s">
        <v>12</v>
      </c>
      <c r="J42" s="1">
        <f>G29</f>
        <v>17.647058823529413</v>
      </c>
      <c r="K42" s="1">
        <f>K29</f>
        <v>43.75</v>
      </c>
    </row>
    <row r="43" spans="5:26" x14ac:dyDescent="0.2">
      <c r="E43" s="2"/>
      <c r="I43" s="2"/>
    </row>
    <row r="44" spans="5:26" x14ac:dyDescent="0.2">
      <c r="E44" s="2" t="s">
        <v>10</v>
      </c>
      <c r="F44" s="1">
        <f>O19</f>
        <v>17.824999999999999</v>
      </c>
      <c r="G44" s="1">
        <f>S19</f>
        <v>18.576923076923073</v>
      </c>
      <c r="I44" s="2" t="s">
        <v>13</v>
      </c>
      <c r="J44">
        <f>E35</f>
        <v>75</v>
      </c>
      <c r="K44">
        <f>I35</f>
        <v>85</v>
      </c>
    </row>
    <row r="45" spans="5:26" x14ac:dyDescent="0.2">
      <c r="E45" s="2" t="s">
        <v>10</v>
      </c>
      <c r="F45" s="1">
        <f>P19</f>
        <v>19.084615384615383</v>
      </c>
      <c r="G45" s="1">
        <f>T19</f>
        <v>18.59090909090909</v>
      </c>
      <c r="I45" s="2" t="s">
        <v>13</v>
      </c>
      <c r="J45">
        <f>F35</f>
        <v>85</v>
      </c>
      <c r="K45">
        <f>J35</f>
        <v>80</v>
      </c>
    </row>
    <row r="46" spans="5:26" x14ac:dyDescent="0.2">
      <c r="E46" s="2" t="s">
        <v>10</v>
      </c>
      <c r="F46" s="1">
        <f>Q19</f>
        <v>17.771428571428572</v>
      </c>
      <c r="G46" s="1">
        <f>U19</f>
        <v>18.944444444444443</v>
      </c>
      <c r="I46" s="2" t="s">
        <v>13</v>
      </c>
      <c r="J46">
        <f>G35</f>
        <v>85</v>
      </c>
      <c r="K46">
        <f>K35</f>
        <v>80</v>
      </c>
    </row>
    <row r="47" spans="5:26" x14ac:dyDescent="0.2">
      <c r="E47" s="2"/>
      <c r="I47" s="2"/>
    </row>
    <row r="48" spans="5:26" x14ac:dyDescent="0.2">
      <c r="E48" s="2" t="s">
        <v>11</v>
      </c>
      <c r="F48" s="1">
        <f>O25</f>
        <v>15.299999999999999</v>
      </c>
      <c r="G48" s="1">
        <f>S25</f>
        <v>14.774999999999999</v>
      </c>
      <c r="I48" s="2" t="s">
        <v>14</v>
      </c>
      <c r="J48">
        <f>O5</f>
        <v>2.12</v>
      </c>
      <c r="K48">
        <f>S5</f>
        <v>2.96</v>
      </c>
    </row>
    <row r="49" spans="4:13" x14ac:dyDescent="0.2">
      <c r="E49" s="2" t="s">
        <v>11</v>
      </c>
      <c r="F49" s="1">
        <f>P25</f>
        <v>13.9</v>
      </c>
      <c r="G49" s="1">
        <f>T25</f>
        <v>11.819999999999999</v>
      </c>
      <c r="I49" s="2" t="s">
        <v>14</v>
      </c>
      <c r="J49">
        <f>P5</f>
        <v>3.14</v>
      </c>
      <c r="K49">
        <f>T5</f>
        <v>2.4700000000000002</v>
      </c>
    </row>
    <row r="50" spans="4:13" x14ac:dyDescent="0.2">
      <c r="E50" s="2" t="s">
        <v>11</v>
      </c>
      <c r="F50" s="1">
        <f>Q25</f>
        <v>14.066666666666668</v>
      </c>
      <c r="G50" s="1">
        <f>U25</f>
        <v>15.585714285714285</v>
      </c>
      <c r="I50" s="2" t="s">
        <v>14</v>
      </c>
      <c r="J50">
        <f>Q5</f>
        <v>2.95</v>
      </c>
      <c r="K50">
        <f>U5</f>
        <v>2.85</v>
      </c>
    </row>
    <row r="55" spans="4:13" x14ac:dyDescent="0.2">
      <c r="D55" s="1"/>
      <c r="E55" s="1"/>
      <c r="F55" s="4" t="s">
        <v>9</v>
      </c>
      <c r="G55" s="4" t="s">
        <v>2</v>
      </c>
      <c r="H55" s="1"/>
      <c r="I55" s="1"/>
      <c r="J55" s="4" t="s">
        <v>40</v>
      </c>
      <c r="K55" s="4" t="s">
        <v>2</v>
      </c>
      <c r="L55" s="1"/>
      <c r="M55" s="1"/>
    </row>
    <row r="56" spans="4:13" x14ac:dyDescent="0.2">
      <c r="D56" s="4" t="s">
        <v>15</v>
      </c>
      <c r="E56" s="4" t="s">
        <v>8</v>
      </c>
      <c r="F56" s="1">
        <f>AVERAGE(F40:F42)</f>
        <v>17.434117647058823</v>
      </c>
      <c r="G56" s="1">
        <f>AVERAGE(G40:G42)</f>
        <v>17.21078431372549</v>
      </c>
      <c r="H56" s="1"/>
      <c r="I56" s="4" t="s">
        <v>12</v>
      </c>
      <c r="J56" s="1">
        <f>AVERAGE(J40:J42)</f>
        <v>16.209150326797388</v>
      </c>
      <c r="K56" s="1">
        <f>AVERAGE(K40:K42)</f>
        <v>34.803921568627452</v>
      </c>
      <c r="L56" s="1"/>
      <c r="M56" s="1"/>
    </row>
    <row r="57" spans="4:13" x14ac:dyDescent="0.2">
      <c r="D57" s="4" t="s">
        <v>16</v>
      </c>
      <c r="E57" s="4"/>
      <c r="F57" s="1">
        <f>STDEV(F40:F42)/SQRT(3)</f>
        <v>0.22307797551601227</v>
      </c>
      <c r="G57" s="1">
        <f>STDEV(G40:G42)/SQRT(3)</f>
        <v>0.37272989675143314</v>
      </c>
      <c r="H57" s="1"/>
      <c r="I57" s="1"/>
      <c r="J57" s="1">
        <f>STDEV(J40:J42)/SQRT(3)</f>
        <v>1.4379084967320228</v>
      </c>
      <c r="K57" s="1">
        <f>STDEV(K40:K42)/SQRT(3)</f>
        <v>4.5044058699728335</v>
      </c>
      <c r="L57" s="1"/>
      <c r="M57" s="1"/>
    </row>
    <row r="58" spans="4:13" x14ac:dyDescent="0.2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 x14ac:dyDescent="0.2">
      <c r="D59" s="4" t="s">
        <v>15</v>
      </c>
      <c r="E59" s="4" t="s">
        <v>10</v>
      </c>
      <c r="F59" s="1">
        <f>AVERAGE(F44:F46)</f>
        <v>18.227014652014649</v>
      </c>
      <c r="G59" s="1">
        <f>AVERAGE(G44:G46)</f>
        <v>18.704092204092202</v>
      </c>
      <c r="H59" s="1"/>
      <c r="I59" s="4" t="s">
        <v>17</v>
      </c>
      <c r="J59" s="1">
        <f>AVERAGE(J44:J46)</f>
        <v>81.666666666666671</v>
      </c>
      <c r="K59" s="1">
        <f>AVERAGE(K44:K46)</f>
        <v>81.666666666666671</v>
      </c>
      <c r="L59" s="1"/>
      <c r="M59" s="1"/>
    </row>
    <row r="60" spans="4:13" x14ac:dyDescent="0.2">
      <c r="D60" s="4" t="s">
        <v>16</v>
      </c>
      <c r="E60" s="4"/>
      <c r="F60" s="1">
        <f>STDEV(F44:F46)/SQRT(3)</f>
        <v>0.42907914456728496</v>
      </c>
      <c r="G60" s="1">
        <f>STDEV(G44:G46)/SQRT(3)</f>
        <v>0.12024392116105816</v>
      </c>
      <c r="H60" s="1"/>
      <c r="I60" s="1"/>
      <c r="J60" s="1">
        <f>STDEV(J44:J46)/SQRT(3)</f>
        <v>3.3333333333333335</v>
      </c>
      <c r="K60" s="1">
        <f>STDEV(K44:K46)/SQRT(3)</f>
        <v>1.6666666666666667</v>
      </c>
      <c r="L60" s="1"/>
      <c r="M60" s="1"/>
    </row>
    <row r="62" spans="4:13" x14ac:dyDescent="0.2">
      <c r="D62" s="4" t="s">
        <v>15</v>
      </c>
      <c r="E62" s="2" t="s">
        <v>11</v>
      </c>
      <c r="F62" s="1">
        <f>AVERAGE(F48:F50)</f>
        <v>14.422222222222222</v>
      </c>
      <c r="G62" s="1">
        <f>AVERAGE(G48:G50)</f>
        <v>14.060238095238097</v>
      </c>
      <c r="I62" s="2" t="s">
        <v>35</v>
      </c>
      <c r="J62" s="1">
        <f>AVERAGE(J48:J50)</f>
        <v>2.7366666666666668</v>
      </c>
      <c r="K62" s="1">
        <f>AVERAGE(K48:K50)</f>
        <v>2.76</v>
      </c>
    </row>
    <row r="63" spans="4:13" x14ac:dyDescent="0.2">
      <c r="D63" s="4" t="s">
        <v>16</v>
      </c>
      <c r="F63" s="1">
        <f>STDEV(F48:F50)/SQRT(3)</f>
        <v>0.44151814414012225</v>
      </c>
      <c r="G63" s="1">
        <f>STDEV(G48:G50)/SQRT(3)</f>
        <v>1.1443068434329287</v>
      </c>
      <c r="J63" s="1">
        <f>STDEV(J48:J50)/SQRT(3)</f>
        <v>0.31317371821047979</v>
      </c>
      <c r="K63" s="1">
        <f>STDEV(K48:K50)/SQRT(3)</f>
        <v>0.14843629385474874</v>
      </c>
    </row>
    <row r="64" spans="4:13" x14ac:dyDescent="0.2">
      <c r="D64" s="1"/>
    </row>
    <row r="65" spans="4:10" x14ac:dyDescent="0.2">
      <c r="D65" s="4"/>
    </row>
    <row r="66" spans="4:10" x14ac:dyDescent="0.2">
      <c r="D66" s="4"/>
    </row>
    <row r="67" spans="4:10" x14ac:dyDescent="0.2">
      <c r="F67" s="2"/>
      <c r="G67" s="2"/>
    </row>
    <row r="68" spans="4:10" x14ac:dyDescent="0.2">
      <c r="E68" s="2"/>
      <c r="F68" s="2" t="s">
        <v>40</v>
      </c>
      <c r="G68" s="2" t="s">
        <v>43</v>
      </c>
      <c r="I68" s="2" t="s">
        <v>40</v>
      </c>
      <c r="J68" s="2" t="s">
        <v>43</v>
      </c>
    </row>
    <row r="69" spans="4:10" x14ac:dyDescent="0.2">
      <c r="E69" s="2" t="s">
        <v>37</v>
      </c>
      <c r="F69" s="1">
        <f>F62</f>
        <v>14.422222222222222</v>
      </c>
      <c r="G69" s="1">
        <f>G62</f>
        <v>14.060238095238097</v>
      </c>
      <c r="H69" t="s">
        <v>15</v>
      </c>
      <c r="I69" s="1">
        <f>AVERAGE(J48:J50)</f>
        <v>2.7366666666666668</v>
      </c>
      <c r="J69" s="1">
        <f>AVERAGE(K48:K50)</f>
        <v>2.76</v>
      </c>
    </row>
    <row r="70" spans="4:10" x14ac:dyDescent="0.2">
      <c r="E70" s="2" t="s">
        <v>38</v>
      </c>
      <c r="F70" s="1">
        <f>F59</f>
        <v>18.227014652014649</v>
      </c>
      <c r="G70" s="1">
        <f>G59</f>
        <v>18.704092204092202</v>
      </c>
      <c r="H70" t="s">
        <v>16</v>
      </c>
      <c r="I70" s="1">
        <f>STDEV(J48:J50)/SQRT(3)</f>
        <v>0.31317371821047979</v>
      </c>
      <c r="J70" s="1">
        <f>STDEV(K48:K50)/SQRT(3)</f>
        <v>0.14843629385474874</v>
      </c>
    </row>
    <row r="71" spans="4:10" x14ac:dyDescent="0.2">
      <c r="E71" s="2" t="s">
        <v>39</v>
      </c>
      <c r="F71" s="1">
        <f>F56</f>
        <v>17.434117647058823</v>
      </c>
      <c r="G71" s="1">
        <f>G56</f>
        <v>17.21078431372549</v>
      </c>
    </row>
    <row r="73" spans="4:10" x14ac:dyDescent="0.2">
      <c r="F73" s="1">
        <f>F63</f>
        <v>0.44151814414012225</v>
      </c>
      <c r="G73" s="1">
        <f>G63</f>
        <v>1.1443068434329287</v>
      </c>
    </row>
    <row r="74" spans="4:10" x14ac:dyDescent="0.2">
      <c r="F74" s="1">
        <f>F60</f>
        <v>0.42907914456728496</v>
      </c>
      <c r="G74" s="1">
        <f>G60</f>
        <v>0.12024392116105816</v>
      </c>
    </row>
    <row r="75" spans="4:10" x14ac:dyDescent="0.2">
      <c r="F75" s="1">
        <f>F57</f>
        <v>0.22307797551601227</v>
      </c>
      <c r="G75" s="1">
        <f>G57</f>
        <v>0.37272989675143314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C4973-C78F-8145-9471-3C83908876CA}">
  <dimension ref="C5:J9"/>
  <sheetViews>
    <sheetView workbookViewId="0">
      <selection activeCell="B2" sqref="B2"/>
    </sheetView>
  </sheetViews>
  <sheetFormatPr baseColWidth="10" defaultRowHeight="16" x14ac:dyDescent="0.2"/>
  <cols>
    <col min="3" max="3" width="14.5" customWidth="1"/>
  </cols>
  <sheetData>
    <row r="5" spans="3:10" x14ac:dyDescent="0.2">
      <c r="D5" s="2" t="s">
        <v>36</v>
      </c>
    </row>
    <row r="7" spans="3:10" x14ac:dyDescent="0.2">
      <c r="D7" s="2" t="s">
        <v>9</v>
      </c>
      <c r="E7" s="2" t="s">
        <v>9</v>
      </c>
      <c r="F7" s="2" t="s">
        <v>9</v>
      </c>
      <c r="G7" s="2"/>
      <c r="H7" s="2" t="s">
        <v>2</v>
      </c>
      <c r="I7" s="2" t="s">
        <v>2</v>
      </c>
      <c r="J7" s="2" t="s">
        <v>2</v>
      </c>
    </row>
    <row r="8" spans="3:10" x14ac:dyDescent="0.2">
      <c r="C8" s="2" t="s">
        <v>41</v>
      </c>
      <c r="D8">
        <v>60</v>
      </c>
      <c r="E8">
        <v>60</v>
      </c>
      <c r="F8">
        <v>60</v>
      </c>
      <c r="H8">
        <v>60</v>
      </c>
      <c r="I8">
        <v>60</v>
      </c>
      <c r="J8">
        <v>60</v>
      </c>
    </row>
    <row r="9" spans="3:10" x14ac:dyDescent="0.2">
      <c r="C9" s="2" t="s">
        <v>42</v>
      </c>
      <c r="D9">
        <v>53.01</v>
      </c>
      <c r="E9">
        <v>57.92</v>
      </c>
      <c r="F9">
        <v>52.63</v>
      </c>
      <c r="H9">
        <v>55.35</v>
      </c>
      <c r="I9">
        <v>52.88</v>
      </c>
      <c r="J9">
        <v>53.24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2020-10-29T11:51:44Z</dcterms:created>
  <dcterms:modified xsi:type="dcterms:W3CDTF">2020-11-13T19:06:29Z</dcterms:modified>
</cp:coreProperties>
</file>